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15" windowWidth="12120" windowHeight="8700"/>
  </bookViews>
  <sheets>
    <sheet name="CRONOMOD" sheetId="1" r:id="rId1"/>
  </sheets>
  <calcPr calcId="144525"/>
</workbook>
</file>

<file path=xl/calcChain.xml><?xml version="1.0" encoding="utf-8"?>
<calcChain xmlns="http://schemas.openxmlformats.org/spreadsheetml/2006/main">
  <c r="D32" i="1" l="1"/>
  <c r="J28" i="1"/>
  <c r="J27" i="1"/>
  <c r="J26" i="1"/>
  <c r="J25" i="1"/>
  <c r="J24" i="1"/>
  <c r="J23" i="1"/>
  <c r="J22" i="1"/>
  <c r="F32" i="1"/>
  <c r="J32" i="1"/>
  <c r="J21" i="1"/>
  <c r="J15" i="1"/>
  <c r="J20" i="1"/>
  <c r="J19" i="1"/>
  <c r="H18" i="1"/>
  <c r="J18" i="1" s="1"/>
  <c r="J17" i="1"/>
  <c r="H32" i="1" l="1"/>
</calcChain>
</file>

<file path=xl/sharedStrings.xml><?xml version="1.0" encoding="utf-8"?>
<sst xmlns="http://schemas.openxmlformats.org/spreadsheetml/2006/main" count="68" uniqueCount="52">
  <si>
    <t xml:space="preserve">DATA BASE: </t>
  </si>
  <si>
    <t>OBRA:</t>
  </si>
  <si>
    <t>PRAZO PROPOSTO</t>
  </si>
  <si>
    <t>INÍCIO:  data da assinatura do convênio</t>
  </si>
  <si>
    <t>ITEM</t>
  </si>
  <si>
    <t>SERVIÇOS</t>
  </si>
  <si>
    <t>UNIDADE</t>
  </si>
  <si>
    <t>2a. ETAPA</t>
  </si>
  <si>
    <t>TOTAL</t>
  </si>
  <si>
    <t xml:space="preserve"> </t>
  </si>
  <si>
    <t>RECURSOS ESTADUAIS</t>
  </si>
  <si>
    <t>RECURSOS PRÓPRIOS</t>
  </si>
  <si>
    <t xml:space="preserve">T O T A L </t>
  </si>
  <si>
    <t>1a. ETAPA</t>
  </si>
  <si>
    <t>MUNICÍPIO</t>
  </si>
  <si>
    <t>3a. ETAPA</t>
  </si>
  <si>
    <r>
      <t xml:space="preserve">PRAZO DE LIBERAÇÃO:                       </t>
    </r>
    <r>
      <rPr>
        <sz val="8"/>
        <rFont val="Times New Roman"/>
        <family val="1"/>
      </rPr>
      <t>em até</t>
    </r>
    <r>
      <rPr>
        <sz val="8"/>
        <color indexed="12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9"/>
        <rFont val="Times New Roman"/>
        <family val="1"/>
      </rPr>
      <t xml:space="preserve"> </t>
    </r>
    <r>
      <rPr>
        <sz val="8"/>
        <rFont val="Times New Roman"/>
        <family val="1"/>
      </rPr>
      <t>dias após a assinatura do convênio</t>
    </r>
  </si>
  <si>
    <r>
      <t xml:space="preserve">PRAZO DE LIBERAÇÃO: </t>
    </r>
    <r>
      <rPr>
        <sz val="8"/>
        <rFont val="Times New Roman"/>
        <family val="1"/>
      </rPr>
      <t>em até</t>
    </r>
    <r>
      <rPr>
        <sz val="8"/>
        <color indexed="12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8"/>
        <color indexed="12"/>
        <rFont val="Times New Roman"/>
        <family val="1"/>
      </rPr>
      <t xml:space="preserve"> </t>
    </r>
    <r>
      <rPr>
        <sz val="8"/>
        <rFont val="Times New Roman"/>
        <family val="1"/>
      </rPr>
      <t>dias após a aprovação da prest.contas da parcela anterior</t>
    </r>
  </si>
  <si>
    <t>Rifaina</t>
  </si>
  <si>
    <r>
      <t xml:space="preserve">PERÍODO:  </t>
    </r>
    <r>
      <rPr>
        <b/>
        <sz val="12"/>
        <rFont val="Times New Roman"/>
        <family val="1"/>
      </rPr>
      <t>dias</t>
    </r>
  </si>
  <si>
    <r>
      <t xml:space="preserve">PRAZO DE EXECUÇÃO:    </t>
    </r>
    <r>
      <rPr>
        <sz val="8"/>
        <color indexed="12"/>
        <rFont val="Times New Roman"/>
        <family val="1"/>
      </rPr>
      <t xml:space="preserve"> </t>
    </r>
    <r>
      <rPr>
        <sz val="8"/>
        <rFont val="Times New Roman"/>
        <family val="1"/>
      </rPr>
      <t>dias</t>
    </r>
  </si>
  <si>
    <t xml:space="preserve">       Prefeito Municipal</t>
  </si>
  <si>
    <t>_________________________________</t>
  </si>
  <si>
    <t>R$</t>
  </si>
  <si>
    <t>______________________________________________</t>
  </si>
  <si>
    <t>M2</t>
  </si>
  <si>
    <t xml:space="preserve">PERÍODO:  </t>
  </si>
  <si>
    <t>Lund José Faleiros de Melo</t>
  </si>
  <si>
    <t>KG</t>
  </si>
  <si>
    <t>M</t>
  </si>
  <si>
    <t>Arquiteto e Urbanista - CAU: A 19.162-4</t>
  </si>
  <si>
    <r>
      <t>PERÍODO:</t>
    </r>
    <r>
      <rPr>
        <b/>
        <sz val="12"/>
        <color indexed="12"/>
        <rFont val="Times New Roman"/>
        <family val="1"/>
      </rPr>
      <t xml:space="preserve"> 30</t>
    </r>
    <r>
      <rPr>
        <b/>
        <sz val="12"/>
        <rFont val="Times New Roman"/>
        <family val="1"/>
      </rPr>
      <t xml:space="preserve"> dias</t>
    </r>
  </si>
  <si>
    <t>kg</t>
  </si>
  <si>
    <t>%</t>
  </si>
  <si>
    <t xml:space="preserve">ENTRADA DE ENERGIA </t>
  </si>
  <si>
    <t>REDE  DE BAIXA TENSÃO - CIRCUITO ELÉTRICO</t>
  </si>
  <si>
    <t>FUNDAÇÃO</t>
  </si>
  <si>
    <t>PAISAGISMO</t>
  </si>
  <si>
    <t>CONSTRUÇÃO DE ILUMINAÇÃO ORNAMENTAL E PAISAGISMO</t>
  </si>
  <si>
    <t xml:space="preserve">LOCAL: </t>
  </si>
  <si>
    <t xml:space="preserve">     AV. ANTONIO FLORIANO LEME</t>
  </si>
  <si>
    <r>
      <t>FINAL: 60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</si>
  <si>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r>
      <t xml:space="preserve">PRAZO DE EXECUÇÃO:                30 </t>
    </r>
    <r>
      <rPr>
        <sz val="8"/>
        <rFont val="Times New Roman"/>
        <family val="1"/>
      </rPr>
      <t>dias</t>
    </r>
  </si>
  <si>
    <t>PRAZO DE EXECUÇÃO:              30  dias</t>
  </si>
  <si>
    <t>Hugo Cesar Lourenço</t>
  </si>
  <si>
    <t>RRT. Nº 6090167</t>
  </si>
  <si>
    <t>RRT. Nº 6090215</t>
  </si>
  <si>
    <t>RRT. Nº 6090077</t>
  </si>
  <si>
    <t>RRT. Nº 6090027</t>
  </si>
  <si>
    <t>RRT. Nº 6089960</t>
  </si>
  <si>
    <t>PREFEITURA MUNICIPAL DE RIFAINA</t>
  </si>
  <si>
    <t>CRONOGRAMA FÍSICO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</si>
</sst>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31">
    <font>
      <sz val="10"/>
      <name val="MS Sans Serif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4"/>
      <color indexed="12"/>
      <name val="Times New Roman"/>
      <family val="1"/>
    </font>
    <font>
      <sz val="14"/>
      <name val="Arial Narrow"/>
      <family val="2"/>
    </font>
    <font>
      <sz val="11"/>
      <name val="MS Sans Serif"/>
      <family val="2"/>
    </font>
    <font>
      <b/>
      <sz val="13"/>
      <color indexed="12"/>
      <name val="Times New Roman"/>
      <family val="1"/>
    </font>
    <font>
      <sz val="13"/>
      <name val="Georgia"/>
      <family val="1"/>
    </font>
    <font>
      <sz val="13"/>
      <name val="MS Sans Serif"/>
      <family val="2"/>
    </font>
    <font>
      <sz val="12"/>
      <color indexed="10"/>
      <name val="Times New Roman"/>
      <family val="1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indexed="56"/>
      <name val="Times New Roman"/>
      <family val="1"/>
    </font>
    <font>
      <b/>
      <sz val="10"/>
      <color indexed="56"/>
      <name val="Times New Roman"/>
      <family val="1"/>
    </font>
    <font>
      <sz val="11"/>
      <name val="BaskervilleT"/>
    </font>
    <font>
      <sz val="12"/>
      <color indexed="8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8" fillId="0" borderId="5" xfId="0" applyFont="1" applyBorder="1"/>
    <xf numFmtId="0" fontId="8" fillId="0" borderId="7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4" fontId="2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/>
    <xf numFmtId="0" fontId="9" fillId="0" borderId="6" xfId="0" applyFont="1" applyBorder="1"/>
    <xf numFmtId="4" fontId="10" fillId="0" borderId="8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4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vertical="top"/>
    </xf>
    <xf numFmtId="0" fontId="12" fillId="0" borderId="7" xfId="0" applyFont="1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3" fillId="0" borderId="0" xfId="0" applyFont="1"/>
    <xf numFmtId="0" fontId="9" fillId="0" borderId="11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4" fillId="0" borderId="13" xfId="0" applyFont="1" applyBorder="1" applyAlignment="1">
      <alignment horizontal="right" vertical="top"/>
    </xf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16" fillId="0" borderId="0" xfId="0" applyFont="1"/>
    <xf numFmtId="164" fontId="9" fillId="0" borderId="13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2" borderId="15" xfId="0" applyFont="1" applyFill="1" applyBorder="1" applyAlignment="1">
      <alignment horizontal="left" vertical="center"/>
    </xf>
    <xf numFmtId="0" fontId="2" fillId="2" borderId="16" xfId="0" applyFont="1" applyFill="1" applyBorder="1"/>
    <xf numFmtId="4" fontId="2" fillId="2" borderId="7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/>
    <xf numFmtId="4" fontId="2" fillId="2" borderId="14" xfId="0" applyNumberFormat="1" applyFont="1" applyFill="1" applyBorder="1" applyAlignment="1">
      <alignment horizontal="center"/>
    </xf>
    <xf numFmtId="0" fontId="19" fillId="0" borderId="0" xfId="0" applyFont="1"/>
    <xf numFmtId="0" fontId="17" fillId="0" borderId="0" xfId="0" applyFont="1" applyAlignment="1"/>
    <xf numFmtId="0" fontId="5" fillId="0" borderId="9" xfId="0" applyFont="1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6" fillId="0" borderId="4" xfId="0" applyFont="1" applyBorder="1" applyAlignment="1">
      <alignment horizontal="centerContinuous"/>
    </xf>
    <xf numFmtId="0" fontId="28" fillId="0" borderId="0" xfId="0" applyFont="1" applyAlignment="1">
      <alignment horizontal="left"/>
    </xf>
    <xf numFmtId="0" fontId="9" fillId="0" borderId="9" xfId="0" applyFont="1" applyBorder="1" applyAlignment="1">
      <alignment horizontal="right" vertical="top"/>
    </xf>
    <xf numFmtId="0" fontId="27" fillId="0" borderId="0" xfId="0" applyFont="1" applyAlignment="1">
      <alignment horizontal="left"/>
    </xf>
    <xf numFmtId="0" fontId="8" fillId="0" borderId="14" xfId="0" applyFont="1" applyBorder="1"/>
    <xf numFmtId="0" fontId="5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21" fillId="0" borderId="0" xfId="0" applyFont="1" applyBorder="1"/>
    <xf numFmtId="0" fontId="2" fillId="0" borderId="0" xfId="0" applyFont="1" applyBorder="1"/>
    <xf numFmtId="4" fontId="29" fillId="0" borderId="8" xfId="0" applyNumberFormat="1" applyFont="1" applyBorder="1" applyAlignment="1">
      <alignment horizontal="center"/>
    </xf>
    <xf numFmtId="0" fontId="6" fillId="0" borderId="11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2" fillId="0" borderId="17" xfId="0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4" fontId="2" fillId="2" borderId="6" xfId="0" applyNumberFormat="1" applyFont="1" applyFill="1" applyBorder="1" applyAlignment="1"/>
    <xf numFmtId="0" fontId="10" fillId="0" borderId="17" xfId="0" applyFont="1" applyBorder="1" applyAlignment="1">
      <alignment horizontal="center"/>
    </xf>
    <xf numFmtId="4" fontId="11" fillId="0" borderId="17" xfId="0" applyNumberFormat="1" applyFont="1" applyBorder="1" applyAlignment="1">
      <alignment horizontal="center"/>
    </xf>
    <xf numFmtId="4" fontId="29" fillId="0" borderId="17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0" fontId="30" fillId="0" borderId="0" xfId="0" applyFont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9" fillId="0" borderId="17" xfId="0" applyNumberFormat="1" applyFont="1" applyBorder="1" applyAlignment="1">
      <alignment horizontal="center"/>
    </xf>
    <xf numFmtId="4" fontId="11" fillId="0" borderId="17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4" fontId="10" fillId="0" borderId="4" xfId="0" applyNumberFormat="1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/>
    <xf numFmtId="0" fontId="18" fillId="0" borderId="7" xfId="0" applyFont="1" applyBorder="1" applyAlignment="1">
      <alignment horizontal="left"/>
    </xf>
    <xf numFmtId="0" fontId="18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H="1"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571500</xdr:colOff>
      <xdr:row>0</xdr:row>
      <xdr:rowOff>0</xdr:rowOff>
    </xdr:from>
    <xdr:to>
      <xdr:col>1</xdr:col>
      <xdr:colOff>1279711</xdr:colOff>
      <xdr:row>3</xdr:row>
      <xdr:rowOff>89647</xdr:rowOff>
    </xdr:to>
    <xdr:pic>
      <xdr:nvPicPr>
        <xdr:cNvPr id="6" name="Imagem 5" descr="brasao de rifaina transparent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0088" y="0"/>
          <a:ext cx="708211" cy="549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showZeros="0" tabSelected="1" zoomScale="85" zoomScaleNormal="85" workbookViewId="0">
      <selection activeCell="B20" sqref="B20"/>
    </sheetView>
  </sheetViews>
  <sheetFormatPr defaultRowHeight="18" customHeight="1"/>
  <cols>
    <col min="1" max="1" width="5.42578125" style="4" customWidth="1"/>
    <col min="2" max="2" width="70.570312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hidden="1" customWidth="1"/>
    <col min="9" max="9" width="14.5703125" style="4" hidden="1" customWidth="1"/>
    <col min="10" max="10" width="26" style="4" customWidth="1"/>
    <col min="11" max="16384" width="9.140625" style="4"/>
  </cols>
  <sheetData>
    <row r="1" spans="1:10" s="2" customFormat="1" ht="18" customHeight="1">
      <c r="A1" s="1"/>
      <c r="C1" s="1" t="s">
        <v>51</v>
      </c>
      <c r="G1" s="3"/>
      <c r="H1" s="3"/>
      <c r="I1" s="3"/>
      <c r="J1" s="3"/>
    </row>
    <row r="2" spans="1:10" ht="5.25" customHeight="1"/>
    <row r="3" spans="1:10" ht="13.5" customHeight="1">
      <c r="A3" s="113"/>
      <c r="B3" s="114"/>
      <c r="C3" s="114"/>
      <c r="D3" s="114"/>
      <c r="F3" s="107" t="s">
        <v>14</v>
      </c>
      <c r="G3" s="108"/>
      <c r="H3" s="109"/>
      <c r="I3" s="70"/>
      <c r="J3" s="64" t="s">
        <v>0</v>
      </c>
    </row>
    <row r="4" spans="1:10" ht="13.5" customHeight="1">
      <c r="A4" s="62"/>
      <c r="B4" s="4" t="s">
        <v>50</v>
      </c>
      <c r="F4" s="110" t="s">
        <v>18</v>
      </c>
      <c r="G4" s="111"/>
      <c r="H4" s="112"/>
      <c r="I4" s="69"/>
      <c r="J4" s="54">
        <v>42948</v>
      </c>
    </row>
    <row r="5" spans="1:10" ht="5.25" customHeight="1">
      <c r="F5" s="6"/>
    </row>
    <row r="6" spans="1:10" ht="12.75" customHeight="1">
      <c r="A6" s="7" t="s">
        <v>1</v>
      </c>
      <c r="B6" s="8"/>
      <c r="C6" s="9"/>
      <c r="D6" s="10"/>
      <c r="E6" s="11"/>
      <c r="F6" s="12" t="s">
        <v>2</v>
      </c>
      <c r="G6" s="13"/>
      <c r="H6" s="13"/>
      <c r="I6" s="13"/>
      <c r="J6" s="76"/>
    </row>
    <row r="7" spans="1:10" ht="12.75" customHeight="1">
      <c r="A7" s="14"/>
      <c r="B7" s="115" t="s">
        <v>38</v>
      </c>
      <c r="C7" s="115"/>
      <c r="D7" s="116"/>
      <c r="E7" s="15"/>
      <c r="F7" s="32" t="s">
        <v>3</v>
      </c>
      <c r="G7" s="16"/>
      <c r="H7" s="16"/>
      <c r="I7" s="16"/>
      <c r="J7" s="77"/>
    </row>
    <row r="8" spans="1:10" ht="18" customHeight="1">
      <c r="A8" s="7" t="s">
        <v>39</v>
      </c>
      <c r="B8" s="15" t="s">
        <v>40</v>
      </c>
      <c r="C8" s="11"/>
      <c r="D8" s="11"/>
      <c r="E8" s="11"/>
      <c r="F8" s="33" t="s">
        <v>41</v>
      </c>
      <c r="G8" s="17"/>
      <c r="H8" s="17"/>
      <c r="I8" s="17"/>
      <c r="J8" s="75"/>
    </row>
    <row r="9" spans="1:10" ht="6.75" customHeight="1"/>
    <row r="10" spans="1:10" ht="18" customHeight="1">
      <c r="A10" s="18" t="s">
        <v>4</v>
      </c>
      <c r="B10" s="35" t="s">
        <v>5</v>
      </c>
      <c r="C10" s="36" t="s">
        <v>6</v>
      </c>
      <c r="D10" s="71" t="s">
        <v>13</v>
      </c>
      <c r="E10" s="19"/>
      <c r="F10" s="71" t="s">
        <v>7</v>
      </c>
      <c r="G10" s="20"/>
      <c r="H10" s="71" t="s">
        <v>15</v>
      </c>
      <c r="I10" s="20"/>
      <c r="J10" s="21"/>
    </row>
    <row r="11" spans="1:10" ht="18" customHeight="1">
      <c r="A11" s="22"/>
      <c r="B11" s="23"/>
      <c r="C11" s="24"/>
      <c r="D11" s="93" t="s">
        <v>31</v>
      </c>
      <c r="E11" s="94"/>
      <c r="F11" s="93" t="s">
        <v>26</v>
      </c>
      <c r="G11" s="94"/>
      <c r="H11" s="93" t="s">
        <v>19</v>
      </c>
      <c r="I11" s="94"/>
      <c r="J11" s="68" t="s">
        <v>8</v>
      </c>
    </row>
    <row r="12" spans="1:10" ht="55.5" customHeight="1">
      <c r="A12" s="25" t="s">
        <v>9</v>
      </c>
      <c r="B12" s="26" t="s">
        <v>9</v>
      </c>
      <c r="C12" s="27" t="s">
        <v>9</v>
      </c>
      <c r="D12" s="65" t="s">
        <v>16</v>
      </c>
      <c r="E12" s="66" t="s">
        <v>42</v>
      </c>
      <c r="F12" s="65" t="s">
        <v>17</v>
      </c>
      <c r="G12" s="65" t="s">
        <v>43</v>
      </c>
      <c r="H12" s="65" t="s">
        <v>17</v>
      </c>
      <c r="I12" s="65" t="s">
        <v>20</v>
      </c>
      <c r="J12" s="67"/>
    </row>
    <row r="13" spans="1:10" ht="15.75">
      <c r="A13" s="45">
        <v>1</v>
      </c>
      <c r="B13" s="37" t="s">
        <v>34</v>
      </c>
      <c r="C13" s="84" t="s">
        <v>33</v>
      </c>
      <c r="D13" s="95">
        <v>0</v>
      </c>
      <c r="E13" s="96"/>
      <c r="F13" s="95">
        <v>100</v>
      </c>
      <c r="G13" s="96"/>
      <c r="H13" s="95">
        <v>0</v>
      </c>
      <c r="I13" s="96"/>
      <c r="J13" s="80">
        <v>100</v>
      </c>
    </row>
    <row r="14" spans="1:10" ht="15.75">
      <c r="A14" s="46" t="s">
        <v>9</v>
      </c>
      <c r="B14" s="39" t="s">
        <v>9</v>
      </c>
      <c r="C14" s="87" t="s">
        <v>23</v>
      </c>
      <c r="D14" s="98">
        <v>0</v>
      </c>
      <c r="E14" s="98"/>
      <c r="F14" s="98">
        <v>2895.71</v>
      </c>
      <c r="G14" s="98"/>
      <c r="H14" s="98">
        <v>0</v>
      </c>
      <c r="I14" s="98"/>
      <c r="J14" s="88">
        <v>2895.71</v>
      </c>
    </row>
    <row r="15" spans="1:10" ht="15.75">
      <c r="A15" s="45">
        <v>2</v>
      </c>
      <c r="B15" s="37" t="s">
        <v>35</v>
      </c>
      <c r="C15" s="84" t="s">
        <v>33</v>
      </c>
      <c r="D15" s="99">
        <v>50</v>
      </c>
      <c r="E15" s="99"/>
      <c r="F15" s="99">
        <v>50</v>
      </c>
      <c r="G15" s="100"/>
      <c r="H15" s="99"/>
      <c r="I15" s="100"/>
      <c r="J15" s="89">
        <f t="shared" ref="J15:J20" si="0">SUM(D15:I15)</f>
        <v>100</v>
      </c>
    </row>
    <row r="16" spans="1:10" ht="15.75">
      <c r="A16" s="47"/>
      <c r="B16" s="39"/>
      <c r="C16" s="87" t="s">
        <v>23</v>
      </c>
      <c r="D16" s="98">
        <v>61459.35</v>
      </c>
      <c r="E16" s="98"/>
      <c r="F16" s="98">
        <v>61459.35</v>
      </c>
      <c r="G16" s="101"/>
      <c r="H16" s="98"/>
      <c r="I16" s="101"/>
      <c r="J16" s="88">
        <v>92909.06</v>
      </c>
    </row>
    <row r="17" spans="1:10" ht="15.75">
      <c r="A17" s="45">
        <v>3</v>
      </c>
      <c r="B17" s="38" t="s">
        <v>36</v>
      </c>
      <c r="C17" s="84" t="s">
        <v>32</v>
      </c>
      <c r="D17" s="99">
        <v>100</v>
      </c>
      <c r="E17" s="99"/>
      <c r="F17" s="99"/>
      <c r="G17" s="100"/>
      <c r="H17" s="99"/>
      <c r="I17" s="100"/>
      <c r="J17" s="90">
        <f t="shared" si="0"/>
        <v>100</v>
      </c>
    </row>
    <row r="18" spans="1:10" ht="15.75">
      <c r="A18" s="47"/>
      <c r="B18" s="39"/>
      <c r="C18" s="87" t="s">
        <v>23</v>
      </c>
      <c r="D18" s="98">
        <v>10268.719999999999</v>
      </c>
      <c r="E18" s="98"/>
      <c r="F18" s="98"/>
      <c r="G18" s="101"/>
      <c r="H18" s="98">
        <f>H17*16</f>
        <v>0</v>
      </c>
      <c r="I18" s="101"/>
      <c r="J18" s="88">
        <f t="shared" si="0"/>
        <v>10268.719999999999</v>
      </c>
    </row>
    <row r="19" spans="1:10" ht="15.75">
      <c r="A19" s="73">
        <v>4</v>
      </c>
      <c r="B19" s="38" t="s">
        <v>37</v>
      </c>
      <c r="C19" s="84" t="s">
        <v>25</v>
      </c>
      <c r="D19" s="97">
        <v>100</v>
      </c>
      <c r="E19" s="97"/>
      <c r="F19" s="102">
        <v>0</v>
      </c>
      <c r="G19" s="103"/>
      <c r="H19" s="88"/>
      <c r="I19" s="91"/>
      <c r="J19" s="89">
        <f t="shared" si="0"/>
        <v>100</v>
      </c>
    </row>
    <row r="20" spans="1:10" ht="15.75">
      <c r="A20" s="47"/>
      <c r="B20" s="39"/>
      <c r="C20" s="87" t="s">
        <v>23</v>
      </c>
      <c r="D20" s="98">
        <v>3261.52</v>
      </c>
      <c r="E20" s="98"/>
      <c r="F20" s="102">
        <v>0</v>
      </c>
      <c r="G20" s="103"/>
      <c r="H20" s="88"/>
      <c r="I20" s="91"/>
      <c r="J20" s="88">
        <f t="shared" si="0"/>
        <v>3261.52</v>
      </c>
    </row>
    <row r="21" spans="1:10" ht="15.75">
      <c r="A21" s="82">
        <v>5</v>
      </c>
      <c r="B21" s="38"/>
      <c r="C21" s="84" t="s">
        <v>25</v>
      </c>
      <c r="D21" s="99"/>
      <c r="E21" s="99"/>
      <c r="F21" s="99"/>
      <c r="G21" s="99"/>
      <c r="H21" s="99"/>
      <c r="I21" s="99"/>
      <c r="J21" s="90">
        <f>D21+F21</f>
        <v>0</v>
      </c>
    </row>
    <row r="22" spans="1:10" ht="15.75">
      <c r="A22" s="83"/>
      <c r="B22" s="39"/>
      <c r="C22" s="87" t="s">
        <v>23</v>
      </c>
      <c r="D22" s="98"/>
      <c r="E22" s="98"/>
      <c r="F22" s="102"/>
      <c r="G22" s="103"/>
      <c r="H22" s="88"/>
      <c r="I22" s="91"/>
      <c r="J22" s="88">
        <f t="shared" ref="J22" si="1">SUM(D22:I22)</f>
        <v>0</v>
      </c>
    </row>
    <row r="23" spans="1:10" ht="15.75">
      <c r="A23" s="82">
        <v>6</v>
      </c>
      <c r="B23" s="38"/>
      <c r="C23" s="84" t="s">
        <v>28</v>
      </c>
      <c r="D23" s="99"/>
      <c r="E23" s="99"/>
      <c r="F23" s="99"/>
      <c r="G23" s="99"/>
      <c r="H23" s="99"/>
      <c r="I23" s="99"/>
      <c r="J23" s="90">
        <f>D23+F23</f>
        <v>0</v>
      </c>
    </row>
    <row r="24" spans="1:10" ht="15.75">
      <c r="A24" s="83"/>
      <c r="B24" s="39"/>
      <c r="C24" s="87" t="s">
        <v>23</v>
      </c>
      <c r="D24" s="98"/>
      <c r="E24" s="98"/>
      <c r="F24" s="102"/>
      <c r="G24" s="103"/>
      <c r="H24" s="88"/>
      <c r="I24" s="91"/>
      <c r="J24" s="88">
        <f t="shared" ref="J24" si="2">SUM(D24:I24)</f>
        <v>0</v>
      </c>
    </row>
    <row r="25" spans="1:10" ht="15.75">
      <c r="A25" s="82">
        <v>7</v>
      </c>
      <c r="B25" s="38"/>
      <c r="C25" s="84" t="s">
        <v>29</v>
      </c>
      <c r="D25" s="99"/>
      <c r="E25" s="99"/>
      <c r="F25" s="99"/>
      <c r="G25" s="99"/>
      <c r="H25" s="99"/>
      <c r="I25" s="99"/>
      <c r="J25" s="90">
        <f>D25+F25</f>
        <v>0</v>
      </c>
    </row>
    <row r="26" spans="1:10" ht="15.75">
      <c r="A26" s="83"/>
      <c r="B26" s="39"/>
      <c r="C26" s="87" t="s">
        <v>23</v>
      </c>
      <c r="D26" s="98"/>
      <c r="E26" s="98"/>
      <c r="F26" s="102"/>
      <c r="G26" s="103"/>
      <c r="H26" s="88"/>
      <c r="I26" s="91"/>
      <c r="J26" s="88">
        <f t="shared" ref="J26" si="3">SUM(D26:I26)</f>
        <v>0</v>
      </c>
    </row>
    <row r="27" spans="1:10" ht="15.75">
      <c r="A27" s="45">
        <v>8</v>
      </c>
      <c r="B27" s="81"/>
      <c r="C27" s="84" t="s">
        <v>25</v>
      </c>
      <c r="D27" s="99"/>
      <c r="E27" s="99"/>
      <c r="F27" s="99"/>
      <c r="G27" s="99"/>
      <c r="H27" s="99"/>
      <c r="I27" s="99"/>
      <c r="J27" s="90">
        <f>D27+F27</f>
        <v>0</v>
      </c>
    </row>
    <row r="28" spans="1:10" ht="16.5" thickBot="1">
      <c r="A28" s="40"/>
      <c r="B28" s="41"/>
      <c r="C28" s="87" t="s">
        <v>23</v>
      </c>
      <c r="D28" s="98"/>
      <c r="E28" s="98"/>
      <c r="F28" s="102"/>
      <c r="G28" s="103"/>
      <c r="H28" s="88"/>
      <c r="I28" s="91"/>
      <c r="J28" s="88">
        <f t="shared" ref="J28" si="4">SUM(D28:I28)</f>
        <v>0</v>
      </c>
    </row>
    <row r="29" spans="1:10" ht="6.75" customHeight="1" thickBot="1">
      <c r="A29" s="57"/>
      <c r="B29" s="58"/>
      <c r="C29" s="85"/>
      <c r="D29" s="59"/>
      <c r="E29" s="59"/>
      <c r="F29" s="86"/>
      <c r="G29" s="60"/>
      <c r="H29" s="86"/>
      <c r="I29" s="60"/>
      <c r="J29" s="61"/>
    </row>
    <row r="30" spans="1:10" ht="14.25" customHeight="1">
      <c r="A30" s="55" t="s">
        <v>10</v>
      </c>
      <c r="B30" s="29"/>
      <c r="C30" s="28"/>
      <c r="D30" s="104">
        <v>72830.320000000007</v>
      </c>
      <c r="E30" s="105"/>
      <c r="F30" s="104">
        <v>62195.78</v>
      </c>
      <c r="G30" s="105"/>
      <c r="H30" s="104"/>
      <c r="I30" s="105"/>
      <c r="J30" s="34">
        <v>135026.07999999999</v>
      </c>
    </row>
    <row r="31" spans="1:10" ht="17.25" customHeight="1">
      <c r="A31" s="56" t="s">
        <v>11</v>
      </c>
      <c r="B31" s="29"/>
      <c r="C31" s="28"/>
      <c r="D31" s="95">
        <v>2159.27</v>
      </c>
      <c r="E31" s="96"/>
      <c r="F31" s="95">
        <v>2159.2800000000002</v>
      </c>
      <c r="G31" s="106"/>
      <c r="H31" s="95"/>
      <c r="I31" s="106"/>
      <c r="J31" s="30">
        <v>4318.57</v>
      </c>
    </row>
    <row r="32" spans="1:10" s="44" customFormat="1" ht="15.75" customHeight="1">
      <c r="A32" s="55" t="s">
        <v>12</v>
      </c>
      <c r="B32" s="42"/>
      <c r="C32" s="43"/>
      <c r="D32" s="104">
        <f>D28+D26+D24+D22+D20+D18+D16+D14</f>
        <v>74989.59</v>
      </c>
      <c r="E32" s="105"/>
      <c r="F32" s="104">
        <f>F30+F31</f>
        <v>64355.06</v>
      </c>
      <c r="G32" s="105"/>
      <c r="H32" s="104">
        <f>SUM(H18)</f>
        <v>0</v>
      </c>
      <c r="I32" s="105"/>
      <c r="J32" s="34">
        <f>J30+J31</f>
        <v>139344.65</v>
      </c>
    </row>
    <row r="33" spans="1:10" s="44" customFormat="1" ht="4.5" customHeight="1">
      <c r="A33" s="48"/>
      <c r="B33" s="49"/>
      <c r="C33" s="50"/>
      <c r="D33" s="51"/>
      <c r="E33" s="51"/>
      <c r="G33" s="52"/>
      <c r="H33" s="52"/>
      <c r="I33" s="52"/>
      <c r="J33" s="51"/>
    </row>
    <row r="34" spans="1:10" s="44" customFormat="1" ht="4.5" customHeight="1">
      <c r="A34" s="48"/>
      <c r="B34" s="49"/>
      <c r="C34" s="50"/>
      <c r="D34" s="51"/>
      <c r="E34" s="51"/>
      <c r="G34" s="52"/>
      <c r="H34" s="52"/>
      <c r="I34" s="52"/>
      <c r="J34" s="51"/>
    </row>
    <row r="35" spans="1:10" s="44" customFormat="1" ht="4.5" customHeight="1">
      <c r="A35" s="48"/>
      <c r="B35" s="49"/>
      <c r="C35" s="50"/>
      <c r="D35" s="51"/>
      <c r="E35" s="51"/>
      <c r="G35" s="52"/>
      <c r="H35" s="52"/>
      <c r="I35" s="52"/>
      <c r="J35" s="51"/>
    </row>
    <row r="36" spans="1:10" s="44" customFormat="1" ht="4.5" customHeight="1">
      <c r="A36" s="48"/>
      <c r="B36" s="49"/>
      <c r="C36" s="50"/>
      <c r="D36" s="51"/>
      <c r="E36" s="51"/>
      <c r="G36" s="52"/>
      <c r="H36" s="52"/>
      <c r="I36" s="52"/>
      <c r="J36" s="51"/>
    </row>
    <row r="37" spans="1:10" s="44" customFormat="1" ht="4.5" customHeight="1">
      <c r="A37" s="48"/>
      <c r="B37" s="49"/>
      <c r="C37" s="50"/>
      <c r="D37" s="51"/>
      <c r="E37" s="51"/>
      <c r="G37" s="52"/>
      <c r="H37" s="52"/>
      <c r="I37" s="52"/>
      <c r="J37" s="51"/>
    </row>
    <row r="38" spans="1:10" ht="30" customHeight="1">
      <c r="F38" s="52"/>
      <c r="G38" s="92"/>
      <c r="H38" s="2"/>
      <c r="I38" s="2"/>
      <c r="J38" s="2"/>
    </row>
    <row r="39" spans="1:10" ht="15" customHeight="1">
      <c r="A39" s="4" t="s">
        <v>24</v>
      </c>
      <c r="B39" s="2"/>
      <c r="C39" s="31"/>
      <c r="D39" s="31"/>
      <c r="E39" s="31" t="s">
        <v>22</v>
      </c>
      <c r="F39" s="53"/>
      <c r="G39" s="92" t="s">
        <v>45</v>
      </c>
    </row>
    <row r="40" spans="1:10" ht="15" customHeight="1">
      <c r="A40" s="72" t="s">
        <v>27</v>
      </c>
      <c r="B40" s="63"/>
      <c r="C40" s="63"/>
      <c r="D40" s="63"/>
      <c r="E40" s="63" t="s">
        <v>44</v>
      </c>
      <c r="F40" s="53"/>
      <c r="G40" s="92" t="s">
        <v>46</v>
      </c>
    </row>
    <row r="41" spans="1:10" ht="14.25" customHeight="1">
      <c r="A41" s="74" t="s">
        <v>30</v>
      </c>
      <c r="C41" s="31" t="s">
        <v>9</v>
      </c>
      <c r="D41" s="31"/>
      <c r="E41" s="31" t="s">
        <v>21</v>
      </c>
      <c r="G41" s="92" t="s">
        <v>47</v>
      </c>
    </row>
    <row r="42" spans="1:10" ht="17.25" customHeight="1">
      <c r="B42" s="15"/>
      <c r="C42" s="11"/>
      <c r="G42" s="92" t="s">
        <v>48</v>
      </c>
    </row>
    <row r="43" spans="1:10" ht="18" customHeight="1">
      <c r="B43" s="15"/>
      <c r="C43" s="11"/>
      <c r="G43" s="92" t="s">
        <v>49</v>
      </c>
    </row>
    <row r="44" spans="1:10" ht="18" customHeight="1">
      <c r="B44" s="78"/>
      <c r="C44" s="11"/>
      <c r="G44" s="92"/>
    </row>
    <row r="45" spans="1:10" ht="18" customHeight="1">
      <c r="B45" s="78"/>
      <c r="C45" s="11"/>
    </row>
    <row r="46" spans="1:10" ht="5.25" customHeight="1">
      <c r="A46" s="2"/>
      <c r="B46" s="79"/>
      <c r="C46" s="11"/>
    </row>
    <row r="47" spans="1:10" ht="18" customHeight="1">
      <c r="A47" s="2"/>
      <c r="B47" s="78"/>
      <c r="C47" s="11"/>
    </row>
  </sheetData>
  <mergeCells count="58">
    <mergeCell ref="H23:I23"/>
    <mergeCell ref="H25:I25"/>
    <mergeCell ref="H27:I27"/>
    <mergeCell ref="F22:G22"/>
    <mergeCell ref="F23:G23"/>
    <mergeCell ref="F24:G24"/>
    <mergeCell ref="F25:G25"/>
    <mergeCell ref="F26:G26"/>
    <mergeCell ref="D24:E24"/>
    <mergeCell ref="D25:E25"/>
    <mergeCell ref="D26:E26"/>
    <mergeCell ref="D27:E27"/>
    <mergeCell ref="F27:G27"/>
    <mergeCell ref="F3:H3"/>
    <mergeCell ref="F4:H4"/>
    <mergeCell ref="H31:I31"/>
    <mergeCell ref="F21:G21"/>
    <mergeCell ref="A3:D3"/>
    <mergeCell ref="F16:G16"/>
    <mergeCell ref="F17:G17"/>
    <mergeCell ref="F18:G18"/>
    <mergeCell ref="F15:G15"/>
    <mergeCell ref="F14:G14"/>
    <mergeCell ref="B7:D7"/>
    <mergeCell ref="D14:E14"/>
    <mergeCell ref="D11:E11"/>
    <mergeCell ref="F11:G11"/>
    <mergeCell ref="D15:E15"/>
    <mergeCell ref="H13:I13"/>
    <mergeCell ref="D21:E21"/>
    <mergeCell ref="D20:E20"/>
    <mergeCell ref="D32:E32"/>
    <mergeCell ref="H30:I30"/>
    <mergeCell ref="H21:I21"/>
    <mergeCell ref="F28:G28"/>
    <mergeCell ref="F30:G30"/>
    <mergeCell ref="F31:G31"/>
    <mergeCell ref="F32:G32"/>
    <mergeCell ref="D28:E28"/>
    <mergeCell ref="D31:E31"/>
    <mergeCell ref="D30:E30"/>
    <mergeCell ref="H32:I32"/>
    <mergeCell ref="F20:G20"/>
    <mergeCell ref="D22:E22"/>
    <mergeCell ref="D23:E23"/>
    <mergeCell ref="H11:I11"/>
    <mergeCell ref="D13:E13"/>
    <mergeCell ref="F13:G13"/>
    <mergeCell ref="D19:E19"/>
    <mergeCell ref="D16:E16"/>
    <mergeCell ref="D17:E17"/>
    <mergeCell ref="D18:E18"/>
    <mergeCell ref="H14:I14"/>
    <mergeCell ref="H15:I15"/>
    <mergeCell ref="H16:I16"/>
    <mergeCell ref="H17:I17"/>
    <mergeCell ref="H18:I18"/>
    <mergeCell ref="F19:G19"/>
  </mergeCells>
  <phoneticPr fontId="0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CRONOMOD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Lund</cp:lastModifiedBy>
  <cp:lastPrinted>2017-08-17T15:16:32Z</cp:lastPrinted>
  <dcterms:created xsi:type="dcterms:W3CDTF">1998-05-15T13:22:29Z</dcterms:created>
  <dcterms:modified xsi:type="dcterms:W3CDTF">2017-09-13T19:20:02Z</dcterms:modified>
</cp:coreProperties>
</file>